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ônico 049-25 - Eventual Contratação de Manutenção de Ar Condicionado - SMS\"/>
    </mc:Choice>
  </mc:AlternateContent>
  <xr:revisionPtr revIDLastSave="0" documentId="13_ncr:1_{01CC58D9-D8AC-4513-9539-04F6DF8A2C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 l="1"/>
  <c r="G18" i="1"/>
  <c r="E6" i="1" l="1"/>
  <c r="F20" i="1"/>
  <c r="A4" i="1"/>
  <c r="A23" i="1"/>
  <c r="A24" i="1"/>
  <c r="A22" i="1"/>
  <c r="A21" i="1"/>
  <c r="A6" i="1"/>
  <c r="A5" i="1"/>
  <c r="A3" i="1"/>
</calcChain>
</file>

<file path=xl/sharedStrings.xml><?xml version="1.0" encoding="utf-8"?>
<sst xmlns="http://schemas.openxmlformats.org/spreadsheetml/2006/main" count="62" uniqueCount="54">
  <si>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</si>
  <si>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</si>
  <si>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</si>
  <si>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</si>
  <si>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</si>
  <si>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</si>
  <si>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</si>
  <si>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</si>
  <si>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</si>
  <si>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</si>
  <si>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</si>
  <si>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</si>
  <si>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</si>
  <si>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</si>
  <si>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</si>
  <si>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</si>
  <si>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</si>
  <si>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</si>
  <si>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</si>
  <si>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</si>
  <si>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</si>
  <si>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</si>
  <si>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</si>
  <si>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</si>
  <si>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</si>
  <si>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</si>
  <si>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</si>
  <si>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</si>
  <si>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</si>
  <si>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</si>
  <si>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</si>
  <si>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</si>
  <si>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</si>
  <si>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</si>
  <si>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</si>
  <si>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A execução do objeto da presente licitação será realizada junto a Secretaria obedecendo, na íntegra, ao detalhamento do TERMO DE REFERÊNCIA (ANEXO I)</t>
  </si>
  <si>
    <t>Prazo do Registro de Preços: 12 (doze) meses a contar de sua assinatura.</t>
  </si>
  <si>
    <t>ANEXO III - QUADRO DE PROPOSTAS</t>
  </si>
  <si>
    <t>Homologação: __/__/2025</t>
  </si>
  <si>
    <t>Previsão Publicação: __/__/2025</t>
  </si>
  <si>
    <t>Sec. Saúde</t>
  </si>
  <si>
    <t>O pagamento do objeto de que trata o PREGÃO ELETRÔNICO Nº 049/2025, e consequente contrato serão efetuados pelo FUNDO MUNICIPAL DE SAÚDE nos termos do art. 7 da Instrução Normativa SEGES/ME nº 77, de 2022;</t>
  </si>
  <si>
    <t>PREGÃO ELETRÔNICO Nº 049/2025</t>
  </si>
  <si>
    <t>PROCESSO ADMINISTRATIVO N° 1367/2025 de 19/03/2025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</si>
  <si>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</si>
  <si>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Serviço de manutenção preventiva de aparelho de ar condicionado, de 9000 a 12000 BTUs - compreendendo a limpeza total do aparelho, comdesmontagem e montagem do equipamento, revisão geral, lubrificação, ajustes mecânicos, desobstrução, regulagem e teste de rendimento, com retirada do aparelho e recolocação do equipamento no local de origem ou em um novo local solicitado, mantendo-se a aparelhagem em perfeitas condições de funcionamento, com mão de obra inclusa, materiais e acessórios.</t>
  </si>
  <si>
    <t>Serviço de manutenção preventiva de aparelho de ar condicionado, de 15000 a 22000 BTUs - compreendendo a limpeza total do aparelho, com desmontagem e montagem do equipamento, revisão geral, lubrificação, ajustes mecânicos, desobstrução, regulagem e teste de rendimento,com retirada do aparelho e recolocação do equipamento no local de origem ou em um novo local solicitado, mantendo-se a aparelhagem em perfeitas condições de funcionamento, com mão de obra inclusa, materiais e acessórios.</t>
  </si>
  <si>
    <t>Serviço de manutenção preventiva de aparelho de ar condicionado, acima 22000 BTUs - compreendendo a limpeza total do aparelho, com desmontagem e montagem do equipamento, revisão geral, lubrificação, ajustes mecânicos, desobstrução, regulagem e teste de rendimento, comretirada do aparelho e recolocação do equipamento no local de origem ou em um novo local solicitado, mantendo-se a aparelhagem em perfeitas condições de funcionamento, com mão de obra inclusa, materiais e acessórios.</t>
  </si>
  <si>
    <t>Serviço de manutenção corretiva de aparelho de ar condicionado, de 9000 a 12000 BTUs - recarga de gás em ar condicionado, de troca de capacitor, manutenção em placas, manutenção em rede elétrica de ar condicionado com retirada do aparelho e recolocação do equipamento no local de origem ou em um novo local solicitado, mantendo-se a aparelhagem em perfeitas condições de funcionamento, com mão de obra inclusa, materiais e acessórios.</t>
  </si>
  <si>
    <t>Serviço de manutenção corretiva de aparelho de ar condicionado, de 15000 a 22000 BTUs - recarga de gás em ar condicionado, de troca de capacitor, manutenção em placas, manutenção em rede elétrica de ar condicionado com retirada do aparelho e recolocação do equipamento nolocal de origem ou em um novo local solicitado, mantendo-se a aparelhagem em perfeitas condições de funcionamento, com mão de obra inclusa, materiais e acessórios.</t>
  </si>
  <si>
    <t>Serviço de manutenção corretiva de aparelho de ar condicionado, acima 22000 BTUs - recarga de gás em ar condicionado, de troca de capacitor, manutenção em placas, manutenção em rede elétrica de ar condicionado com retirada do aparelho e recolocação do equipamento no localde origem ou em um novo local solicitado, mantendo-se a aparelhagem em perfeitas condições de funcionamento, com mão de obra inclusa,materiais e acessórios.</t>
  </si>
  <si>
    <t>SRV</t>
  </si>
  <si>
    <t>EVENTUAL CONTRATAÇÃO DE EMPRESA ESPECIALIZADA EM INSTALAÇÃO, MANUTENÇÃO - AR CONDICIONADO – SRP</t>
  </si>
  <si>
    <t>Abertura das Propostas: 07/10/2025,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</si>
</sst>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7" fillId="0" borderId="0" xfId="0" applyFont="1" applyAlignment="1">
      <alignment horizontal="justify" vertical="center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6520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1367/25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35"/>
  <sheetViews>
    <sheetView tabSelected="1" zoomScale="115" zoomScaleNormal="115" zoomScaleSheetLayoutView="100" workbookViewId="0">
      <selection activeCell="A13" sqref="A13"/>
    </sheetView>
  </sheetViews>
  <sheetFormatPr defaultColWidth="9.140625"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72" t="s">
        <v>37</v>
      </c>
      <c r="B2" s="72"/>
      <c r="C2" s="72"/>
      <c r="D2" s="72"/>
      <c r="E2" s="72"/>
      <c r="F2" s="72"/>
      <c r="G2" s="72"/>
    </row>
    <row r="3" spans="1:11" x14ac:dyDescent="0.2">
      <c r="A3" s="72" t="str">
        <f>UPPER(Dados!B1&amp;"  -  "&amp;Dados!B4)</f>
        <v>PREGÃO ELETRÔNICO Nº 049/2025  -  ABERTURA DAS PROPOSTAS: 07/10/2025, ÀS 09:00HS</v>
      </c>
      <c r="B3" s="72"/>
      <c r="C3" s="72"/>
      <c r="D3" s="72"/>
      <c r="E3" s="72"/>
      <c r="F3" s="72"/>
      <c r="G3" s="72"/>
    </row>
    <row r="4" spans="1:11" x14ac:dyDescent="0.2">
      <c r="A4" s="73" t="str">
        <f>Dados!B3</f>
        <v>EVENTUAL CONTRATAÇÃO DE EMPRESA ESPECIALIZADA EM INSTALAÇÃO, MANUTENÇÃO - AR CONDICIONADO – SRP</v>
      </c>
      <c r="B4" s="73"/>
      <c r="C4" s="73"/>
      <c r="D4" s="73"/>
      <c r="E4" s="73"/>
      <c r="F4" s="73"/>
      <c r="G4" s="73"/>
    </row>
    <row r="5" spans="1:11" x14ac:dyDescent="0.2">
      <c r="A5" s="72" t="str">
        <f>Dados!B2</f>
        <v>PROCESSO ADMINISTRATIVO N° 1367/2025 de 19/03/2025</v>
      </c>
      <c r="B5" s="72"/>
      <c r="C5" s="72"/>
      <c r="D5" s="72"/>
      <c r="E5" s="72"/>
      <c r="F5" s="72"/>
      <c r="G5" s="72"/>
    </row>
    <row r="6" spans="1:11" x14ac:dyDescent="0.2">
      <c r="A6" s="50" t="str">
        <f>Dados!B7</f>
        <v>MENOR PREÇO POR ITEM</v>
      </c>
      <c r="B6" s="50"/>
      <c r="C6" s="70" t="s">
        <v>28</v>
      </c>
      <c r="D6" s="70"/>
      <c r="E6" s="71">
        <f>Dados!B8</f>
        <v>163679.4</v>
      </c>
      <c r="F6" s="71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3"/>
      <c r="C8" s="63"/>
      <c r="D8" s="63"/>
      <c r="E8" s="63"/>
      <c r="F8" s="63"/>
      <c r="G8" s="63"/>
      <c r="H8" s="39"/>
    </row>
    <row r="9" spans="1:11" s="8" customFormat="1" ht="12" customHeight="1" x14ac:dyDescent="0.2">
      <c r="A9" s="14" t="s">
        <v>1</v>
      </c>
      <c r="B9" s="64"/>
      <c r="C9" s="64"/>
      <c r="D9" s="64"/>
      <c r="E9" s="64"/>
      <c r="F9" s="64"/>
      <c r="G9" s="64"/>
      <c r="H9" s="39"/>
    </row>
    <row r="10" spans="1:11" s="8" customFormat="1" ht="12" customHeight="1" x14ac:dyDescent="0.2">
      <c r="A10" s="14" t="s">
        <v>2</v>
      </c>
      <c r="B10" s="60"/>
      <c r="C10" s="25" t="s">
        <v>8</v>
      </c>
      <c r="D10" s="69"/>
      <c r="E10" s="69"/>
      <c r="F10" s="69"/>
      <c r="G10" s="69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24</v>
      </c>
      <c r="F12" s="44" t="s">
        <v>25</v>
      </c>
      <c r="G12" s="31" t="s">
        <v>7</v>
      </c>
      <c r="H12" s="39"/>
    </row>
    <row r="13" spans="1:11" s="8" customFormat="1" ht="90" x14ac:dyDescent="0.2">
      <c r="A13" s="32">
        <v>1</v>
      </c>
      <c r="B13" s="30" t="s">
        <v>45</v>
      </c>
      <c r="C13" s="33" t="s">
        <v>51</v>
      </c>
      <c r="D13" s="47">
        <v>40</v>
      </c>
      <c r="E13" s="49">
        <v>724.58</v>
      </c>
      <c r="F13" s="59"/>
      <c r="G13" s="34" t="str">
        <f>IF(F13="","",IF(ISTEXT(F13),"NC",F13*D13))</f>
        <v/>
      </c>
      <c r="H13" s="39"/>
      <c r="K13" s="7"/>
    </row>
    <row r="14" spans="1:11" s="8" customFormat="1" ht="90" x14ac:dyDescent="0.2">
      <c r="A14" s="32">
        <v>2</v>
      </c>
      <c r="B14" s="30" t="s">
        <v>46</v>
      </c>
      <c r="C14" s="33" t="s">
        <v>51</v>
      </c>
      <c r="D14" s="47">
        <v>40</v>
      </c>
      <c r="E14" s="49">
        <v>749.89</v>
      </c>
      <c r="F14" s="59"/>
      <c r="G14" s="34" t="str">
        <f t="shared" ref="G14:G18" si="0">IF(F14="","",IF(ISTEXT(F14),"NC",F14*D14))</f>
        <v/>
      </c>
      <c r="H14" s="39"/>
      <c r="K14" s="7"/>
    </row>
    <row r="15" spans="1:11" s="8" customFormat="1" ht="90" x14ac:dyDescent="0.2">
      <c r="A15" s="32">
        <v>3</v>
      </c>
      <c r="B15" s="30" t="s">
        <v>47</v>
      </c>
      <c r="C15" s="33" t="s">
        <v>51</v>
      </c>
      <c r="D15" s="47">
        <v>20</v>
      </c>
      <c r="E15" s="49">
        <v>772.91</v>
      </c>
      <c r="F15" s="59"/>
      <c r="G15" s="34" t="str">
        <f t="shared" si="0"/>
        <v/>
      </c>
      <c r="H15" s="39"/>
      <c r="K15" s="7"/>
    </row>
    <row r="16" spans="1:11" s="8" customFormat="1" ht="78.75" x14ac:dyDescent="0.2">
      <c r="A16" s="32">
        <v>4</v>
      </c>
      <c r="B16" s="30" t="s">
        <v>48</v>
      </c>
      <c r="C16" s="33" t="s">
        <v>51</v>
      </c>
      <c r="D16" s="47">
        <v>40</v>
      </c>
      <c r="E16" s="49">
        <v>852.97</v>
      </c>
      <c r="F16" s="59"/>
      <c r="G16" s="34" t="str">
        <f t="shared" si="0"/>
        <v/>
      </c>
      <c r="H16" s="39"/>
      <c r="K16" s="7"/>
    </row>
    <row r="17" spans="1:11" s="8" customFormat="1" ht="78.75" x14ac:dyDescent="0.2">
      <c r="A17" s="32">
        <v>5</v>
      </c>
      <c r="B17" s="30" t="s">
        <v>49</v>
      </c>
      <c r="C17" s="33" t="s">
        <v>51</v>
      </c>
      <c r="D17" s="47">
        <v>40</v>
      </c>
      <c r="E17" s="49">
        <v>916.96</v>
      </c>
      <c r="F17" s="59"/>
      <c r="G17" s="34" t="str">
        <f t="shared" si="0"/>
        <v/>
      </c>
      <c r="H17" s="39"/>
      <c r="K17" s="7"/>
    </row>
    <row r="18" spans="1:11" s="8" customFormat="1" ht="78.75" x14ac:dyDescent="0.2">
      <c r="A18" s="32">
        <v>6</v>
      </c>
      <c r="B18" s="30" t="s">
        <v>50</v>
      </c>
      <c r="C18" s="33" t="s">
        <v>51</v>
      </c>
      <c r="D18" s="47">
        <v>20</v>
      </c>
      <c r="E18" s="49">
        <v>922.26</v>
      </c>
      <c r="F18" s="59"/>
      <c r="G18" s="34" t="str">
        <f t="shared" si="0"/>
        <v/>
      </c>
      <c r="H18" s="39"/>
      <c r="K18" s="7"/>
    </row>
    <row r="19" spans="1:11" s="26" customFormat="1" ht="9" x14ac:dyDescent="0.2">
      <c r="A19" s="35"/>
      <c r="E19" s="45"/>
      <c r="F19" s="65" t="s">
        <v>26</v>
      </c>
      <c r="G19" s="66"/>
      <c r="H19" s="40"/>
    </row>
    <row r="20" spans="1:11" ht="14.25" customHeight="1" x14ac:dyDescent="0.2">
      <c r="F20" s="67" t="str">
        <f>IF(SUM(G13:G18)=0,"",SUM(G13:G18))</f>
        <v/>
      </c>
      <c r="G20" s="68"/>
      <c r="H20" s="41"/>
    </row>
    <row r="21" spans="1:11" s="36" customFormat="1" ht="23.25" customHeight="1" x14ac:dyDescent="0.2">
      <c r="A21" s="62" t="str">
        <f>" - "&amp;Dados!B23</f>
        <v xml:space="preserve"> - A execução do objeto da presente licitação será realizada junto a Secretaria obedecendo, na íntegra, ao detalhamento do TERMO DE REFERÊNCIA (ANEXO I)</v>
      </c>
      <c r="B21" s="62"/>
      <c r="C21" s="62"/>
      <c r="D21" s="62"/>
      <c r="E21" s="62"/>
      <c r="F21" s="62"/>
      <c r="G21" s="62"/>
      <c r="H21" s="42"/>
    </row>
    <row r="22" spans="1:11" s="36" customFormat="1" ht="23.25" customHeight="1" x14ac:dyDescent="0.2">
      <c r="A22" s="62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22" s="62"/>
      <c r="C22" s="62"/>
      <c r="D22" s="62"/>
      <c r="E22" s="62"/>
      <c r="F22" s="62"/>
      <c r="G22" s="62"/>
      <c r="H22" s="42"/>
    </row>
    <row r="23" spans="1:11" s="36" customFormat="1" ht="23.25" customHeight="1" x14ac:dyDescent="0.2">
      <c r="A23" s="62" t="str">
        <f>" - "&amp;Dados!B25</f>
        <v xml:space="preserve"> - O pagamento do objeto de que trata o PREGÃO ELETRÔNICO Nº 049/2025, e consequente contrato serão efetuados pelo FUNDO MUNICIPAL DE SAÚDE nos termos do art. 7 da Instrução Normativa SEGES/ME nº 77, de 2022;</v>
      </c>
      <c r="B23" s="62"/>
      <c r="C23" s="62"/>
      <c r="D23" s="62"/>
      <c r="E23" s="62"/>
      <c r="F23" s="62"/>
      <c r="G23" s="62"/>
      <c r="H23" s="42"/>
    </row>
    <row r="24" spans="1:11" s="26" customFormat="1" ht="9" x14ac:dyDescent="0.2">
      <c r="A24" s="62" t="str">
        <f>" - "&amp;Dados!B26</f>
        <v xml:space="preserve"> - Proposta válida por 60 (sessenta) dias</v>
      </c>
      <c r="B24" s="62"/>
      <c r="C24" s="62"/>
      <c r="D24" s="62"/>
      <c r="E24" s="62"/>
      <c r="F24" s="62"/>
      <c r="G24" s="62"/>
      <c r="H24" s="40"/>
    </row>
    <row r="25" spans="1:11" x14ac:dyDescent="0.2">
      <c r="H25" s="43"/>
    </row>
    <row r="26" spans="1:11" x14ac:dyDescent="0.2">
      <c r="H26" s="43"/>
    </row>
    <row r="27" spans="1:11" x14ac:dyDescent="0.2">
      <c r="H27" s="43"/>
    </row>
    <row r="28" spans="1:11" x14ac:dyDescent="0.2">
      <c r="H28" s="43"/>
    </row>
    <row r="29" spans="1:11" x14ac:dyDescent="0.2">
      <c r="H29" s="43"/>
    </row>
    <row r="30" spans="1:11" x14ac:dyDescent="0.2">
      <c r="H30" s="43"/>
    </row>
    <row r="31" spans="1:11" ht="12.75" customHeight="1" x14ac:dyDescent="0.2">
      <c r="B31" s="1"/>
      <c r="G31" s="1"/>
    </row>
    <row r="32" spans="1:11" x14ac:dyDescent="0.2">
      <c r="B32" s="1"/>
      <c r="G32" s="1"/>
    </row>
    <row r="33" spans="2:7" x14ac:dyDescent="0.2">
      <c r="B33" s="1"/>
      <c r="G33" s="1"/>
    </row>
    <row r="34" spans="2:7" x14ac:dyDescent="0.2">
      <c r="B34" s="1"/>
      <c r="G34" s="1"/>
    </row>
    <row r="35" spans="2:7" x14ac:dyDescent="0.2">
      <c r="B35" s="1"/>
      <c r="G35" s="1"/>
    </row>
  </sheetData>
  <sheetProtection algorithmName="SHA-512" hashValue="ZyrGcLexQWdmZVqFimlYQRJfgsL0EkXjGFhIgYIajrJGVRREr8vdVopRxa/YvBuFfo4ltKSnMBNnhswcOCzoug==" saltValue="qcGE0uA6PS9kqDcmsjJUqQ==" spinCount="100000" sheet="1" objects="1" scenarios="1"/>
  <autoFilter ref="A11:G24" xr:uid="{00000000-0009-0000-0000-000000000000}"/>
  <mergeCells count="15">
    <mergeCell ref="C6:D6"/>
    <mergeCell ref="E6:F6"/>
    <mergeCell ref="A2:G2"/>
    <mergeCell ref="A3:G3"/>
    <mergeCell ref="A4:G4"/>
    <mergeCell ref="A5:G5"/>
    <mergeCell ref="A21:G21"/>
    <mergeCell ref="A22:G22"/>
    <mergeCell ref="A23:G23"/>
    <mergeCell ref="B8:G8"/>
    <mergeCell ref="A24:G24"/>
    <mergeCell ref="B9:G9"/>
    <mergeCell ref="F19:G19"/>
    <mergeCell ref="F20:G20"/>
    <mergeCell ref="D10:G10"/>
  </mergeCells>
  <phoneticPr fontId="0" type="noConversion"/>
  <conditionalFormatting sqref="B10">
    <cfRule type="cellIs" dxfId="11" priority="12" stopIfTrue="1" operator="equal">
      <formula>$G$1</formula>
    </cfRule>
  </conditionalFormatting>
  <conditionalFormatting sqref="B13:B18">
    <cfRule type="expression" dxfId="10" priority="14" stopIfTrue="1">
      <formula>IF(#REF!=1,IF(#REF!=0,1,0),0)</formula>
    </cfRule>
  </conditionalFormatting>
  <conditionalFormatting sqref="B8:G9">
    <cfRule type="cellIs" dxfId="9" priority="13" stopIfTrue="1" operator="equal">
      <formula>$J$1</formula>
    </cfRule>
  </conditionalFormatting>
  <conditionalFormatting sqref="D13:D18">
    <cfRule type="expression" priority="3" stopIfTrue="1">
      <formula>$A13</formula>
    </cfRule>
  </conditionalFormatting>
  <conditionalFormatting sqref="D10:G10">
    <cfRule type="cellIs" dxfId="8" priority="28" stopIfTrue="1" operator="equal">
      <formula>$E$1</formula>
    </cfRule>
  </conditionalFormatting>
  <conditionalFormatting sqref="F13:F18">
    <cfRule type="cellIs" dxfId="7" priority="2" stopIfTrue="1" operator="equal">
      <formula>""</formula>
    </cfRule>
  </conditionalFormatting>
  <conditionalFormatting sqref="F19">
    <cfRule type="expression" dxfId="6" priority="5" stopIfTrue="1">
      <formula>IF($J19="Empate",IF(H19=1,TRUE(),FALSE()),FALSE())</formula>
    </cfRule>
    <cfRule type="expression" dxfId="5" priority="6" stopIfTrue="1">
      <formula>IF(H19="&gt;",FALSE(),IF(H19&gt;0,TRUE(),FALSE()))</formula>
    </cfRule>
    <cfRule type="expression" dxfId="4" priority="7" stopIfTrue="1">
      <formula>IF(H19="&gt;",TRUE(),FALSE())</formula>
    </cfRule>
  </conditionalFormatting>
  <conditionalFormatting sqref="F20">
    <cfRule type="expression" dxfId="3" priority="8" stopIfTrue="1">
      <formula>IF($J19="OK",IF(H19=1,TRUE(),FALSE()),FALSE())</formula>
    </cfRule>
    <cfRule type="expression" dxfId="2" priority="9" stopIfTrue="1">
      <formula>IF($J19="Empate",IF(H19=1,TRUE(),FALSE()),FALSE())</formula>
    </cfRule>
    <cfRule type="expression" dxfId="1" priority="10" stopIfTrue="1">
      <formula>IF($J19="Empate",IF(H19=2,TRUE(),FALSE()),FALSE())</formula>
    </cfRule>
  </conditionalFormatting>
  <conditionalFormatting sqref="G13:G18">
    <cfRule type="expression" dxfId="0" priority="4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2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42</v>
      </c>
      <c r="E1" s="4"/>
      <c r="F1" s="4"/>
      <c r="G1" s="4"/>
    </row>
    <row r="2" spans="1:7" x14ac:dyDescent="0.2">
      <c r="A2" s="15" t="s">
        <v>10</v>
      </c>
      <c r="B2" s="56" t="s">
        <v>43</v>
      </c>
      <c r="E2" s="4"/>
      <c r="F2" s="4"/>
      <c r="G2" s="4"/>
    </row>
    <row r="3" spans="1:7" x14ac:dyDescent="0.2">
      <c r="A3" s="15" t="s">
        <v>11</v>
      </c>
      <c r="B3" s="56" t="s">
        <v>52</v>
      </c>
      <c r="C3" s="5"/>
      <c r="E3" s="52"/>
      <c r="F3" s="4"/>
      <c r="G3" s="4"/>
    </row>
    <row r="4" spans="1:7" x14ac:dyDescent="0.2">
      <c r="A4" s="15" t="s">
        <v>12</v>
      </c>
      <c r="B4" s="56" t="s">
        <v>53</v>
      </c>
      <c r="C4" s="5"/>
      <c r="E4" s="52"/>
      <c r="F4" s="4"/>
      <c r="G4" s="4"/>
    </row>
    <row r="5" spans="1:7" x14ac:dyDescent="0.2">
      <c r="A5" s="15" t="s">
        <v>13</v>
      </c>
      <c r="B5" s="56" t="s">
        <v>38</v>
      </c>
      <c r="C5" s="5"/>
      <c r="E5" s="52"/>
      <c r="F5" s="4"/>
      <c r="G5" s="4"/>
    </row>
    <row r="6" spans="1:7" x14ac:dyDescent="0.2">
      <c r="A6" s="15" t="s">
        <v>30</v>
      </c>
      <c r="B6" s="57" t="s">
        <v>39</v>
      </c>
      <c r="C6" s="5"/>
      <c r="E6" s="52"/>
      <c r="F6" s="4"/>
      <c r="G6" s="4"/>
    </row>
    <row r="7" spans="1:7" x14ac:dyDescent="0.2">
      <c r="A7" s="15" t="s">
        <v>14</v>
      </c>
      <c r="B7" s="5" t="s">
        <v>29</v>
      </c>
      <c r="C7" s="5"/>
      <c r="E7" s="52"/>
      <c r="F7" s="4"/>
      <c r="G7" s="4"/>
    </row>
    <row r="8" spans="1:7" x14ac:dyDescent="0.2">
      <c r="A8" s="24" t="s">
        <v>22</v>
      </c>
      <c r="B8" s="46">
        <v>163679.4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4" t="s">
        <v>32</v>
      </c>
      <c r="E14" s="4"/>
      <c r="F14" s="4"/>
      <c r="G14" s="4"/>
    </row>
    <row r="15" spans="1:7" x14ac:dyDescent="0.2">
      <c r="A15" s="54" t="s">
        <v>33</v>
      </c>
      <c r="E15" s="4"/>
      <c r="F15" s="4"/>
      <c r="G15" s="4"/>
    </row>
    <row r="16" spans="1:7" x14ac:dyDescent="0.2">
      <c r="A16" s="54" t="s">
        <v>34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53" t="s">
        <v>40</v>
      </c>
      <c r="C17" s="53"/>
      <c r="D17" s="53"/>
      <c r="E17" s="53"/>
      <c r="F17" s="55"/>
      <c r="G17" s="5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61"/>
      <c r="C18" s="55"/>
      <c r="D18" s="55"/>
      <c r="E18" s="55"/>
      <c r="F18" s="55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61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20" t="s">
        <v>35</v>
      </c>
      <c r="E23" s="4"/>
      <c r="F23" s="4"/>
      <c r="G23" s="51"/>
    </row>
    <row r="24" spans="1:256" ht="63.75" x14ac:dyDescent="0.2">
      <c r="A24" s="19" t="s">
        <v>16</v>
      </c>
      <c r="B24" s="20" t="s">
        <v>44</v>
      </c>
      <c r="E24" s="4"/>
      <c r="F24" s="4"/>
      <c r="G24" s="51"/>
    </row>
    <row r="25" spans="1:256" ht="63.75" x14ac:dyDescent="0.2">
      <c r="A25" s="19" t="s">
        <v>17</v>
      </c>
      <c r="B25" s="57" t="s">
        <v>41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27</v>
      </c>
      <c r="E26" s="4"/>
      <c r="F26" s="4"/>
      <c r="G26" s="51"/>
    </row>
    <row r="27" spans="1:256" ht="25.5" x14ac:dyDescent="0.2">
      <c r="A27" s="19" t="s">
        <v>31</v>
      </c>
      <c r="B27" s="58" t="s">
        <v>36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2025-09-19T14:48:24Z</cp:lastPrinted>
  <dcterms:created xsi:type="dcterms:W3CDTF">2006-04-18T17:38:46Z</dcterms:created>
  <dcterms:modified xsi:type="dcterms:W3CDTF">2025-09-22T15:11:09Z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